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0BB2566B-CCC6-45EC-9358-FE77C7F48218}" xr6:coauthVersionLast="47" xr6:coauthVersionMax="47" xr10:uidLastSave="{00000000-0000-0000-0000-000000000000}"/>
  <bookViews>
    <workbookView xWindow="3720" yWindow="3720" windowWidth="21600" windowHeight="11385" xr2:uid="{00000000-000D-0000-FFFF-FFFF00000000}"/>
  </bookViews>
  <sheets>
    <sheet name="Пр.10 2024г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2" i="1" l="1"/>
  <c r="F30" i="1"/>
  <c r="F28" i="1"/>
  <c r="F17" i="1"/>
  <c r="G59" i="1"/>
  <c r="G35" i="1"/>
  <c r="F65" i="1" l="1"/>
  <c r="G25" i="1"/>
  <c r="G18" i="1" l="1"/>
  <c r="G53" i="1"/>
  <c r="G57" i="1"/>
  <c r="G54" i="1" l="1"/>
  <c r="G48" i="1" l="1"/>
  <c r="G38" i="1"/>
  <c r="G29" i="1"/>
  <c r="G63" i="1" l="1"/>
  <c r="G39" i="1" l="1"/>
  <c r="G65" i="1" s="1"/>
</calcChain>
</file>

<file path=xl/sharedStrings.xml><?xml version="1.0" encoding="utf-8"?>
<sst xmlns="http://schemas.openxmlformats.org/spreadsheetml/2006/main" count="137" uniqueCount="84">
  <si>
    <t>№</t>
  </si>
  <si>
    <t>Целевая статья</t>
  </si>
  <si>
    <t>Источник финансирования</t>
  </si>
  <si>
    <t>Наименование показателя</t>
  </si>
  <si>
    <t>1.</t>
  </si>
  <si>
    <t>0401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</si>
  <si>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</si>
  <si>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</si>
  <si>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</si>
  <si>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</si>
  <si>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</si>
  <si>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</si>
  <si>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</si>
  <si>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</si>
  <si>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</si>
  <si>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</si>
  <si>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</si>
  <si>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</si>
  <si>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</si>
  <si>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0314</t>
  </si>
  <si>
    <t>0412</t>
  </si>
  <si>
    <t>7.</t>
  </si>
  <si>
    <t>0102</t>
  </si>
  <si>
    <t>0104</t>
  </si>
  <si>
    <t>1001</t>
  </si>
  <si>
    <t>0113</t>
  </si>
  <si>
    <t>Всего по программам:</t>
  </si>
  <si>
    <t>8.</t>
  </si>
  <si>
    <t>0801</t>
  </si>
  <si>
    <t>1102</t>
  </si>
  <si>
    <t>0408</t>
  </si>
  <si>
    <t>Итоговая сумма по программе</t>
  </si>
  <si>
    <t>71.0.00.00000</t>
  </si>
  <si>
    <t>72.0.00.00000</t>
  </si>
  <si>
    <t>73.0.00.00000</t>
  </si>
  <si>
    <t>74.0.00.00000</t>
  </si>
  <si>
    <t>75.0.00.00000</t>
  </si>
  <si>
    <t>76.0.00.00000</t>
  </si>
  <si>
    <t>77.0.00.00000</t>
  </si>
  <si>
    <t>78.0.00.00000</t>
  </si>
  <si>
    <t>Председатель Думы Слюдянского муниципального образования</t>
  </si>
  <si>
    <t>9.</t>
  </si>
  <si>
    <t>79.0.00.00000</t>
  </si>
  <si>
    <t>Рз Пр</t>
  </si>
  <si>
    <t>10.</t>
  </si>
  <si>
    <t>областной бюджет</t>
  </si>
  <si>
    <t>местный бюджет</t>
  </si>
  <si>
    <t xml:space="preserve">федеральн. бюджет </t>
  </si>
  <si>
    <t>11.</t>
  </si>
  <si>
    <t>81.0.00.00000</t>
  </si>
  <si>
    <t xml:space="preserve">муниципального образования </t>
  </si>
  <si>
    <t>82.0.00.00000</t>
  </si>
  <si>
    <t>1301</t>
  </si>
  <si>
    <t>Сумма (руб.)</t>
  </si>
  <si>
    <t>83.0.00.00000</t>
  </si>
  <si>
    <t>12.</t>
  </si>
  <si>
    <t>0310</t>
  </si>
  <si>
    <t xml:space="preserve">                                          </t>
  </si>
  <si>
    <t>0605</t>
  </si>
  <si>
    <r>
      <t xml:space="preserve">фед. бюджет </t>
    </r>
    <r>
      <rPr>
        <sz val="8"/>
        <color theme="1"/>
        <rFont val="Times New Roman"/>
        <family val="1"/>
        <charset val="204"/>
      </rPr>
      <t>мер 2015</t>
    </r>
  </si>
  <si>
    <t>федеральн. бюджет</t>
  </si>
  <si>
    <t>районный бюджет</t>
  </si>
  <si>
    <t>Распределение бюджетных ассигнований на реализацию муниципальных программ Слюдянского муниципального образования на 2024 год</t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</si>
  <si>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</t>
    </r>
    <r>
      <rPr>
        <b/>
        <i/>
        <sz val="10"/>
        <color theme="1"/>
        <rFont val="Times New Roman"/>
        <family val="1"/>
        <charset val="204"/>
      </rPr>
      <t xml:space="preserve">                                   " Развитие жилищно-коммунального хозяйства  Слюдянского муниципального образования"  на 2019-2026 годы</t>
    </r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</si>
  <si>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               </t>
    </r>
    <r>
      <rPr>
        <b/>
        <i/>
        <sz val="10"/>
        <color theme="1"/>
        <rFont val="Times New Roman"/>
        <family val="1"/>
        <charset val="204"/>
      </rPr>
      <t xml:space="preserve">                 " Доступное жилье на территории Слюдянского муниципального образования"  на 2019-2026 годы</t>
    </r>
  </si>
  <si>
    <r>
      <t xml:space="preserve">Муниципальная программа                                 </t>
    </r>
    <r>
      <rPr>
        <b/>
        <i/>
        <sz val="10"/>
        <color theme="1"/>
        <rFont val="Times New Roman"/>
        <family val="1"/>
        <charset val="204"/>
      </rPr>
      <t>" Развитие транспортного комплекса и улично- дорожной сети Слюдянского муниципального образования" на 2019-2026 годы</t>
    </r>
  </si>
  <si>
    <r>
      <t xml:space="preserve">Муниципальная программа                                   </t>
    </r>
    <r>
      <rPr>
        <b/>
        <i/>
        <sz val="10"/>
        <color indexed="8"/>
        <rFont val="Times New Roman"/>
        <family val="1"/>
        <charset val="204"/>
      </rPr>
      <t>" Благоустройство Слюдянского муниципального образования" на 2019-2026 годы</t>
    </r>
  </si>
  <si>
    <r>
      <t>Муниципальная программа                                       "</t>
    </r>
    <r>
      <rPr>
        <b/>
        <i/>
        <sz val="10"/>
        <color rgb="FF000000"/>
        <rFont val="Times New Roman"/>
        <family val="1"/>
        <charset val="204"/>
      </rPr>
      <t xml:space="preserve"> Безопасный город"  на 2019</t>
    </r>
    <r>
      <rPr>
        <b/>
        <i/>
        <sz val="10"/>
        <color indexed="8"/>
        <rFont val="Times New Roman"/>
        <family val="1"/>
        <charset val="204"/>
      </rPr>
      <t>-2026 годы</t>
    </r>
  </si>
  <si>
    <r>
      <t>Муниципальная программа              "</t>
    </r>
    <r>
      <rPr>
        <b/>
        <i/>
        <sz val="10"/>
        <color rgb="FF000000"/>
        <rFont val="Times New Roman"/>
        <family val="1"/>
        <charset val="204"/>
      </rPr>
      <t>Поддержка приоритетных отраслей экономики Слюдянского муниципального образования " на 2019-2026 годы</t>
    </r>
  </si>
  <si>
    <r>
      <t xml:space="preserve">Муниципальная программа                                        " </t>
    </r>
    <r>
      <rPr>
        <b/>
        <i/>
        <sz val="10"/>
        <color theme="1"/>
        <rFont val="Times New Roman"/>
        <family val="1"/>
        <charset val="204"/>
      </rPr>
      <t>Совершенствование механизмов управления Слюдянским муниципальным образованием" на 2019-2026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</si>
  <si>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Создание условий для организации досуга и обеспечения жителей Слюдянского муниципального образования услугами культуры и спорта" на 2019-2026 годы</t>
    </r>
  </si>
  <si>
    <r>
      <t xml:space="preserve">Муниципальная программа                                  </t>
    </r>
    <r>
      <rPr>
        <b/>
        <i/>
        <sz val="10"/>
        <color indexed="8"/>
        <rFont val="Times New Roman"/>
        <family val="1"/>
        <charset val="204"/>
      </rPr>
      <t>" Формирование современной городской среды Слюдянского муниципального образования" на 2018- 2026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</si>
  <si>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Комплексное и устойчивое развитие градостроительной деятельности и земельных отношений на территории Слюдянского муниципального образования " на 2019-2026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</si>
  <si>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Повышение качества управления муниципальным имуществом Слюдянского муниципального образования " на 2019-2026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</si>
  <si>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Защита прав потребителей на территории Слюдянского муниципального образования " на 2021-2026 годы</t>
    </r>
  </si>
  <si>
    <t xml:space="preserve">     муниципального образования </t>
  </si>
  <si>
    <t xml:space="preserve">  от 21.12.2023  № 84 V-ГД</t>
  </si>
  <si>
    <t>"Приложение № 11</t>
  </si>
  <si>
    <t>Приложение № 5</t>
  </si>
  <si>
    <t>Фонд разв.территор.</t>
  </si>
  <si>
    <t>М.М.Кайсаров</t>
  </si>
  <si>
    <t>Врио главы Слюдянского муниципального образования</t>
  </si>
  <si>
    <t>А.В. Должиков</t>
  </si>
  <si>
    <t xml:space="preserve">              от 12.09.2024 № 69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</si>
</sst>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ourier New"/>
      <family val="3"/>
      <charset val="204"/>
    </font>
    <font>
      <sz val="12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Courier New"/>
      <family val="3"/>
      <charset val="204"/>
    </font>
    <font>
      <sz val="12"/>
      <name val="Courier New"/>
      <family val="3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158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left" wrapText="1"/>
    </xf>
    <xf numFmtId="164" fontId="2" fillId="0" borderId="0" xfId="1" applyFont="1" applyAlignment="1">
      <alignment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5" xfId="0" applyFont="1" applyBorder="1" applyAlignment="1">
      <alignment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8" xfId="0" applyBorder="1" applyAlignment="1">
      <alignment wrapText="1"/>
    </xf>
    <xf numFmtId="164" fontId="0" fillId="0" borderId="8" xfId="0" applyNumberFormat="1" applyBorder="1" applyAlignment="1">
      <alignment wrapText="1"/>
    </xf>
    <xf numFmtId="0" fontId="4" fillId="0" borderId="3" xfId="0" applyFont="1" applyBorder="1" applyAlignment="1">
      <alignment horizontal="center" wrapText="1"/>
    </xf>
    <xf numFmtId="164" fontId="0" fillId="0" borderId="0" xfId="0" applyNumberFormat="1" applyAlignment="1">
      <alignment wrapText="1"/>
    </xf>
    <xf numFmtId="164" fontId="0" fillId="0" borderId="0" xfId="0" applyNumberFormat="1" applyBorder="1" applyAlignment="1">
      <alignment wrapText="1"/>
    </xf>
    <xf numFmtId="164" fontId="2" fillId="0" borderId="11" xfId="1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9" fillId="2" borderId="1" xfId="2" applyNumberFormat="1" applyFont="1" applyFill="1" applyBorder="1" applyAlignment="1">
      <alignment horizontal="left" vertical="center" wrapText="1" readingOrder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164" fontId="2" fillId="0" borderId="9" xfId="1" applyFont="1" applyBorder="1" applyAlignment="1">
      <alignment horizontal="right" wrapText="1"/>
    </xf>
    <xf numFmtId="164" fontId="2" fillId="0" borderId="12" xfId="1" applyFont="1" applyBorder="1" applyAlignment="1">
      <alignment horizontal="right" wrapText="1"/>
    </xf>
    <xf numFmtId="164" fontId="13" fillId="0" borderId="7" xfId="0" applyNumberFormat="1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6" fillId="0" borderId="0" xfId="0" applyFont="1" applyAlignment="1"/>
    <xf numFmtId="165" fontId="2" fillId="0" borderId="11" xfId="1" applyNumberFormat="1" applyFont="1" applyBorder="1" applyAlignment="1">
      <alignment horizontal="right" wrapText="1"/>
    </xf>
    <xf numFmtId="0" fontId="18" fillId="0" borderId="0" xfId="0" applyFont="1" applyAlignment="1">
      <alignment horizontal="left" wrapText="1"/>
    </xf>
    <xf numFmtId="164" fontId="4" fillId="3" borderId="7" xfId="1" applyFont="1" applyFill="1" applyBorder="1" applyAlignment="1">
      <alignment wrapText="1"/>
    </xf>
    <xf numFmtId="0" fontId="2" fillId="0" borderId="14" xfId="0" applyFont="1" applyBorder="1" applyAlignment="1">
      <alignment vertical="center" wrapText="1"/>
    </xf>
    <xf numFmtId="164" fontId="20" fillId="0" borderId="0" xfId="1" applyFont="1" applyAlignment="1">
      <alignment wrapText="1"/>
    </xf>
    <xf numFmtId="0" fontId="20" fillId="0" borderId="0" xfId="0" applyFont="1" applyAlignment="1">
      <alignment wrapText="1"/>
    </xf>
    <xf numFmtId="0" fontId="2" fillId="0" borderId="4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164" fontId="13" fillId="4" borderId="3" xfId="0" applyNumberFormat="1" applyFont="1" applyFill="1" applyBorder="1" applyAlignment="1">
      <alignment vertical="center" wrapText="1"/>
    </xf>
    <xf numFmtId="164" fontId="21" fillId="3" borderId="7" xfId="0" applyNumberFormat="1" applyFont="1" applyFill="1" applyBorder="1" applyAlignment="1">
      <alignment wrapText="1"/>
    </xf>
    <xf numFmtId="0" fontId="14" fillId="0" borderId="0" xfId="0" applyFont="1" applyBorder="1" applyAlignment="1">
      <alignment horizontal="center" wrapText="1"/>
    </xf>
    <xf numFmtId="0" fontId="2" fillId="0" borderId="1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20" xfId="0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21" xfId="0" applyFont="1" applyBorder="1" applyAlignment="1">
      <alignment vertical="center" wrapText="1"/>
    </xf>
    <xf numFmtId="165" fontId="2" fillId="0" borderId="7" xfId="1" applyNumberFormat="1" applyFont="1" applyBorder="1" applyAlignment="1">
      <alignment horizontal="right" wrapText="1"/>
    </xf>
    <xf numFmtId="165" fontId="2" fillId="0" borderId="18" xfId="1" applyNumberFormat="1" applyFont="1" applyBorder="1" applyAlignment="1">
      <alignment horizontal="right" wrapText="1"/>
    </xf>
    <xf numFmtId="165" fontId="2" fillId="0" borderId="15" xfId="1" applyNumberFormat="1" applyFont="1" applyBorder="1" applyAlignment="1">
      <alignment horizontal="right" wrapText="1"/>
    </xf>
    <xf numFmtId="164" fontId="2" fillId="0" borderId="3" xfId="1" applyFont="1" applyBorder="1" applyAlignment="1">
      <alignment horizontal="right" vertical="center" wrapText="1"/>
    </xf>
    <xf numFmtId="164" fontId="2" fillId="0" borderId="2" xfId="1" applyFont="1" applyBorder="1" applyAlignment="1">
      <alignment horizontal="right" wrapText="1"/>
    </xf>
    <xf numFmtId="164" fontId="2" fillId="0" borderId="21" xfId="1" applyFont="1" applyBorder="1" applyAlignment="1">
      <alignment horizontal="right" wrapText="1"/>
    </xf>
    <xf numFmtId="164" fontId="2" fillId="0" borderId="10" xfId="1" applyFont="1" applyBorder="1" applyAlignment="1">
      <alignment horizontal="right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wrapText="1"/>
    </xf>
    <xf numFmtId="0" fontId="2" fillId="0" borderId="13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4" fontId="0" fillId="0" borderId="0" xfId="0" applyNumberFormat="1" applyAlignment="1">
      <alignment wrapText="1"/>
    </xf>
    <xf numFmtId="164" fontId="0" fillId="0" borderId="0" xfId="1" applyFont="1" applyAlignment="1">
      <alignment wrapText="1"/>
    </xf>
    <xf numFmtId="166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165" fontId="2" fillId="0" borderId="9" xfId="1" applyNumberFormat="1" applyFont="1" applyBorder="1" applyAlignment="1">
      <alignment horizontal="right" wrapText="1"/>
    </xf>
    <xf numFmtId="0" fontId="2" fillId="0" borderId="22" xfId="0" applyFont="1" applyBorder="1" applyAlignment="1">
      <alignment vertical="center" wrapText="1"/>
    </xf>
    <xf numFmtId="164" fontId="2" fillId="0" borderId="23" xfId="1" applyFont="1" applyBorder="1" applyAlignment="1">
      <alignment horizontal="right" wrapText="1"/>
    </xf>
    <xf numFmtId="164" fontId="2" fillId="0" borderId="13" xfId="1" applyFont="1" applyBorder="1" applyAlignment="1">
      <alignment horizontal="right" wrapText="1"/>
    </xf>
    <xf numFmtId="0" fontId="2" fillId="0" borderId="2" xfId="0" applyFont="1" applyBorder="1" applyAlignment="1">
      <alignment vertical="center" wrapText="1"/>
    </xf>
    <xf numFmtId="164" fontId="13" fillId="0" borderId="8" xfId="0" applyNumberFormat="1" applyFont="1" applyBorder="1" applyAlignment="1">
      <alignment wrapText="1"/>
    </xf>
    <xf numFmtId="164" fontId="2" fillId="0" borderId="7" xfId="1" applyFont="1" applyBorder="1" applyAlignment="1">
      <alignment horizontal="right" wrapText="1"/>
    </xf>
    <xf numFmtId="0" fontId="2" fillId="0" borderId="12" xfId="0" applyFont="1" applyBorder="1" applyAlignment="1">
      <alignment vertical="center" wrapText="1"/>
    </xf>
    <xf numFmtId="165" fontId="2" fillId="0" borderId="5" xfId="1" applyNumberFormat="1" applyFont="1" applyBorder="1" applyAlignment="1">
      <alignment horizontal="right" wrapText="1"/>
    </xf>
    <xf numFmtId="0" fontId="2" fillId="0" borderId="10" xfId="0" applyFont="1" applyBorder="1" applyAlignment="1">
      <alignment vertical="center" wrapText="1"/>
    </xf>
    <xf numFmtId="164" fontId="13" fillId="0" borderId="15" xfId="0" applyNumberFormat="1" applyFont="1" applyBorder="1" applyAlignment="1">
      <alignment wrapTex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164" fontId="2" fillId="0" borderId="7" xfId="1" applyFont="1" applyBorder="1" applyAlignment="1">
      <alignment horizontal="right" wrapText="1"/>
    </xf>
    <xf numFmtId="165" fontId="2" fillId="0" borderId="13" xfId="1" applyNumberFormat="1" applyFont="1" applyBorder="1" applyAlignment="1">
      <alignment horizontal="right" wrapText="1"/>
    </xf>
    <xf numFmtId="165" fontId="2" fillId="0" borderId="12" xfId="1" applyNumberFormat="1" applyFont="1" applyBorder="1" applyAlignment="1">
      <alignment horizontal="right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0" fillId="0" borderId="8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165" fontId="0" fillId="0" borderId="7" xfId="0" applyNumberFormat="1" applyBorder="1" applyAlignment="1">
      <alignment horizontal="center" wrapText="1"/>
    </xf>
    <xf numFmtId="0" fontId="20" fillId="0" borderId="0" xfId="0" applyFont="1" applyAlignment="1">
      <alignment horizontal="right" wrapText="1"/>
    </xf>
    <xf numFmtId="165" fontId="2" fillId="0" borderId="12" xfId="1" applyNumberFormat="1" applyFont="1" applyBorder="1" applyAlignment="1">
      <alignment horizontal="right" wrapText="1"/>
    </xf>
    <xf numFmtId="49" fontId="2" fillId="0" borderId="8" xfId="0" applyNumberFormat="1" applyFont="1" applyBorder="1" applyAlignment="1">
      <alignment horizontal="center" vertical="center" wrapText="1"/>
    </xf>
    <xf numFmtId="164" fontId="2" fillId="0" borderId="7" xfId="1" applyFont="1" applyBorder="1" applyAlignment="1">
      <alignment horizontal="right" wrapText="1"/>
    </xf>
    <xf numFmtId="0" fontId="6" fillId="0" borderId="0" xfId="0" applyFont="1" applyBorder="1" applyAlignment="1">
      <alignment horizontal="left" vertical="center" wrapText="1"/>
    </xf>
    <xf numFmtId="165" fontId="2" fillId="0" borderId="20" xfId="1" applyNumberFormat="1" applyFont="1" applyBorder="1" applyAlignment="1">
      <alignment horizontal="right" wrapText="1"/>
    </xf>
    <xf numFmtId="49" fontId="2" fillId="0" borderId="12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5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165" fontId="2" fillId="0" borderId="5" xfId="1" applyNumberFormat="1" applyFont="1" applyBorder="1" applyAlignment="1">
      <alignment horizontal="right" wrapText="1"/>
    </xf>
    <xf numFmtId="165" fontId="2" fillId="0" borderId="12" xfId="1" applyNumberFormat="1" applyFont="1" applyBorder="1" applyAlignment="1">
      <alignment horizontal="right" wrapText="1"/>
    </xf>
    <xf numFmtId="0" fontId="6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9" fillId="2" borderId="5" xfId="2" applyNumberFormat="1" applyFont="1" applyFill="1" applyBorder="1" applyAlignment="1">
      <alignment horizontal="left" vertical="center" wrapText="1" readingOrder="1"/>
    </xf>
    <xf numFmtId="0" fontId="9" fillId="2" borderId="8" xfId="2" applyNumberFormat="1" applyFont="1" applyFill="1" applyBorder="1" applyAlignment="1">
      <alignment horizontal="left" vertical="center" wrapText="1" readingOrder="1"/>
    </xf>
    <xf numFmtId="0" fontId="9" fillId="2" borderId="7" xfId="2" applyNumberFormat="1" applyFont="1" applyFill="1" applyBorder="1" applyAlignment="1">
      <alignment horizontal="left" vertical="center" wrapText="1" readingOrder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0" fontId="19" fillId="0" borderId="0" xfId="0" applyFont="1" applyAlignment="1">
      <alignment horizontal="left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15" xfId="0" applyFont="1" applyFill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2" fillId="0" borderId="0" xfId="0" applyFont="1" applyAlignment="1">
      <alignment horizontal="right" wrapText="1"/>
    </xf>
    <xf numFmtId="0" fontId="22" fillId="0" borderId="0" xfId="0" applyFont="1" applyAlignment="1">
      <alignment horizontal="right"/>
    </xf>
    <xf numFmtId="0" fontId="23" fillId="0" borderId="0" xfId="0" applyFont="1" applyBorder="1" applyAlignment="1">
      <alignment horizontal="right" wrapText="1"/>
    </xf>
    <xf numFmtId="164" fontId="13" fillId="0" borderId="5" xfId="0" applyNumberFormat="1" applyFont="1" applyBorder="1" applyAlignment="1">
      <alignment horizontal="center" wrapText="1"/>
    </xf>
    <xf numFmtId="164" fontId="13" fillId="0" borderId="8" xfId="0" applyNumberFormat="1" applyFont="1" applyBorder="1" applyAlignment="1">
      <alignment horizontal="center" wrapText="1"/>
    </xf>
    <xf numFmtId="164" fontId="13" fillId="0" borderId="7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2" fillId="0" borderId="0" xfId="0" applyFont="1" applyBorder="1" applyAlignment="1">
      <alignment horizontal="right" wrapText="1"/>
    </xf>
    <xf numFmtId="0" fontId="0" fillId="0" borderId="12" xfId="0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9" fillId="2" borderId="0" xfId="2" applyNumberFormat="1" applyFont="1" applyFill="1" applyBorder="1" applyAlignment="1">
      <alignment horizontal="left" vertical="center" wrapText="1" readingOrder="1"/>
    </xf>
    <xf numFmtId="164" fontId="2" fillId="0" borderId="5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0" fontId="2" fillId="0" borderId="1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164" fontId="2" fillId="0" borderId="13" xfId="1" applyFont="1" applyBorder="1" applyAlignment="1">
      <alignment horizontal="right" wrapText="1"/>
    </xf>
    <xf numFmtId="164" fontId="2" fillId="0" borderId="8" xfId="1" applyFont="1" applyBorder="1" applyAlignment="1">
      <alignment horizontal="right" wrapText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1"/>
  <sheetViews>
    <sheetView tabSelected="1" zoomScale="120" zoomScaleNormal="120" workbookViewId="0">
      <selection activeCell="H6" sqref="H6"/>
    </sheetView>
  </sheetViews>
  <sheetFormatPr defaultRowHeight="15" x14ac:dyDescent="0.25"/>
  <cols>
    <col min="1" max="1" width="4.42578125" style="1" customWidth="1"/>
    <col min="2" max="2" width="41.28515625" style="1" customWidth="1"/>
    <col min="3" max="3" width="12.140625" style="1" customWidth="1"/>
    <col min="4" max="4" width="16.28515625" style="1" customWidth="1"/>
    <col min="5" max="5" width="20.85546875" style="1" customWidth="1"/>
    <col min="6" max="6" width="18.42578125" style="1" customWidth="1"/>
    <col min="7" max="7" width="17.28515625" style="1" customWidth="1"/>
    <col min="8" max="8" width="12.28515625" style="1" bestFit="1" customWidth="1"/>
    <col min="9" max="9" width="17.5703125" style="1" customWidth="1"/>
    <col min="10" max="16384" width="9.140625" style="1"/>
  </cols>
  <sheetData>
    <row r="1" spans="1:7" ht="18" customHeight="1" x14ac:dyDescent="0.25">
      <c r="A1" s="2"/>
      <c r="B1" s="2"/>
      <c r="C1" s="2"/>
      <c r="D1" s="93"/>
      <c r="E1" s="141" t="s">
        <v>78</v>
      </c>
      <c r="F1" s="141"/>
      <c r="G1" s="141"/>
    </row>
    <row r="2" spans="1:7" ht="13.5" customHeight="1" x14ac:dyDescent="0.25">
      <c r="A2" s="2"/>
      <c r="B2" s="2"/>
      <c r="C2" s="2"/>
      <c r="D2" s="93"/>
      <c r="E2" s="142" t="s">
        <v>7</v>
      </c>
      <c r="F2" s="142"/>
      <c r="G2" s="142"/>
    </row>
    <row r="3" spans="1:7" ht="15.75" customHeight="1" x14ac:dyDescent="0.25">
      <c r="A3" s="2"/>
      <c r="B3" s="2"/>
      <c r="C3" s="2"/>
      <c r="D3" s="93"/>
      <c r="E3" s="142" t="s">
        <v>50</v>
      </c>
      <c r="F3" s="142"/>
      <c r="G3" s="142"/>
    </row>
    <row r="4" spans="1:7" ht="14.25" customHeight="1" x14ac:dyDescent="0.25">
      <c r="A4" s="2"/>
      <c r="B4" s="2"/>
      <c r="C4" s="2"/>
      <c r="D4" s="143" t="s">
        <v>83</v>
      </c>
      <c r="E4" s="143"/>
      <c r="F4" s="143"/>
      <c r="G4" s="143"/>
    </row>
    <row r="5" spans="1:7" ht="9.75" customHeight="1" x14ac:dyDescent="0.25">
      <c r="A5" s="2"/>
      <c r="B5" s="2"/>
      <c r="C5" s="2"/>
      <c r="D5" s="50"/>
      <c r="E5" s="50"/>
      <c r="F5" s="50"/>
    </row>
    <row r="6" spans="1:7" ht="17.25" customHeight="1" x14ac:dyDescent="0.25">
      <c r="A6" s="2"/>
      <c r="B6" s="2"/>
      <c r="C6" s="2"/>
      <c r="D6" s="50"/>
      <c r="E6" s="141" t="s">
        <v>77</v>
      </c>
      <c r="F6" s="141"/>
      <c r="G6" s="141"/>
    </row>
    <row r="7" spans="1:7" ht="16.5" customHeight="1" x14ac:dyDescent="0.25">
      <c r="A7" s="2"/>
      <c r="B7" s="2"/>
      <c r="C7" s="2"/>
      <c r="D7" s="50"/>
      <c r="E7" s="142" t="s">
        <v>7</v>
      </c>
      <c r="F7" s="142"/>
      <c r="G7" s="142"/>
    </row>
    <row r="8" spans="1:7" ht="16.5" customHeight="1" x14ac:dyDescent="0.25">
      <c r="A8" s="2"/>
      <c r="B8" s="2"/>
      <c r="C8" s="2"/>
      <c r="D8" s="50"/>
      <c r="E8" s="142" t="s">
        <v>75</v>
      </c>
      <c r="F8" s="142"/>
      <c r="G8" s="142"/>
    </row>
    <row r="9" spans="1:7" ht="13.5" customHeight="1" x14ac:dyDescent="0.25">
      <c r="A9" s="2"/>
      <c r="B9" s="2"/>
      <c r="C9" s="2"/>
      <c r="D9" s="33"/>
      <c r="E9" s="148" t="s">
        <v>76</v>
      </c>
      <c r="F9" s="148"/>
      <c r="G9" s="148"/>
    </row>
    <row r="10" spans="1:7" ht="36" customHeight="1" x14ac:dyDescent="0.25">
      <c r="A10" s="2"/>
      <c r="B10" s="147" t="s">
        <v>62</v>
      </c>
      <c r="C10" s="147"/>
      <c r="D10" s="147"/>
      <c r="E10" s="147"/>
      <c r="F10" s="147"/>
    </row>
    <row r="11" spans="1:7" ht="15" customHeight="1" thickBot="1" x14ac:dyDescent="0.3">
      <c r="A11" s="2"/>
      <c r="B11" s="2"/>
      <c r="C11" s="2"/>
      <c r="D11" s="2"/>
      <c r="E11" s="3"/>
      <c r="F11" s="7"/>
    </row>
    <row r="12" spans="1:7" ht="37.5" customHeight="1" thickBot="1" x14ac:dyDescent="0.3">
      <c r="A12" s="8" t="s">
        <v>0</v>
      </c>
      <c r="B12" s="15" t="s">
        <v>3</v>
      </c>
      <c r="C12" s="16" t="s">
        <v>43</v>
      </c>
      <c r="D12" s="15" t="s">
        <v>1</v>
      </c>
      <c r="E12" s="14" t="s">
        <v>2</v>
      </c>
      <c r="F12" s="16" t="s">
        <v>53</v>
      </c>
      <c r="G12" s="20" t="s">
        <v>31</v>
      </c>
    </row>
    <row r="13" spans="1:7" ht="20.25" customHeight="1" x14ac:dyDescent="0.25">
      <c r="A13" s="101" t="s">
        <v>4</v>
      </c>
      <c r="B13" s="109" t="s">
        <v>63</v>
      </c>
      <c r="C13" s="9" t="s">
        <v>5</v>
      </c>
      <c r="D13" s="138" t="s">
        <v>32</v>
      </c>
      <c r="E13" s="46" t="s">
        <v>45</v>
      </c>
      <c r="F13" s="30">
        <v>120800</v>
      </c>
      <c r="G13" s="17"/>
    </row>
    <row r="14" spans="1:7" ht="20.25" customHeight="1" x14ac:dyDescent="0.25">
      <c r="A14" s="102"/>
      <c r="B14" s="110"/>
      <c r="C14" s="29" t="s">
        <v>9</v>
      </c>
      <c r="D14" s="140"/>
      <c r="E14" s="47" t="s">
        <v>46</v>
      </c>
      <c r="F14" s="23">
        <v>1400000</v>
      </c>
      <c r="G14" s="18"/>
    </row>
    <row r="15" spans="1:7" ht="15.75" hidden="1" customHeight="1" x14ac:dyDescent="0.25">
      <c r="A15" s="102"/>
      <c r="B15" s="110"/>
      <c r="C15" s="88" t="s">
        <v>6</v>
      </c>
      <c r="D15" s="140"/>
      <c r="E15" s="45"/>
      <c r="F15" s="31"/>
      <c r="G15" s="18"/>
    </row>
    <row r="16" spans="1:7" ht="18" customHeight="1" x14ac:dyDescent="0.25">
      <c r="A16" s="102"/>
      <c r="B16" s="110"/>
      <c r="C16" s="112" t="s">
        <v>6</v>
      </c>
      <c r="D16" s="140"/>
      <c r="E16" s="47" t="s">
        <v>45</v>
      </c>
      <c r="F16" s="37">
        <v>24678300</v>
      </c>
      <c r="G16" s="18"/>
    </row>
    <row r="17" spans="1:12" ht="18" customHeight="1" x14ac:dyDescent="0.25">
      <c r="A17" s="102"/>
      <c r="B17" s="110"/>
      <c r="C17" s="113"/>
      <c r="D17" s="140"/>
      <c r="E17" s="89" t="s">
        <v>46</v>
      </c>
      <c r="F17" s="37">
        <f>7429608.67+2957836</f>
        <v>10387444.67</v>
      </c>
      <c r="G17" s="18"/>
    </row>
    <row r="18" spans="1:12" ht="15.75" customHeight="1" thickBot="1" x14ac:dyDescent="0.3">
      <c r="A18" s="103"/>
      <c r="B18" s="111"/>
      <c r="C18" s="88" t="s">
        <v>58</v>
      </c>
      <c r="D18" s="139"/>
      <c r="E18" s="81" t="s">
        <v>46</v>
      </c>
      <c r="F18" s="56">
        <v>0</v>
      </c>
      <c r="G18" s="32">
        <f>F13+F14+F15+F16+F18+F17</f>
        <v>36586544.670000002</v>
      </c>
      <c r="I18" s="21"/>
      <c r="L18" s="104"/>
    </row>
    <row r="19" spans="1:12" ht="11.25" customHeight="1" x14ac:dyDescent="0.25">
      <c r="A19" s="101" t="s">
        <v>8</v>
      </c>
      <c r="B19" s="109" t="s">
        <v>64</v>
      </c>
      <c r="C19" s="133" t="s">
        <v>9</v>
      </c>
      <c r="D19" s="138" t="s">
        <v>33</v>
      </c>
      <c r="E19" s="105" t="s">
        <v>79</v>
      </c>
      <c r="F19" s="107">
        <v>4496915.2</v>
      </c>
      <c r="G19" s="91"/>
      <c r="L19" s="104"/>
    </row>
    <row r="20" spans="1:12" ht="6" customHeight="1" x14ac:dyDescent="0.25">
      <c r="A20" s="102"/>
      <c r="B20" s="110"/>
      <c r="C20" s="112"/>
      <c r="D20" s="140"/>
      <c r="E20" s="106"/>
      <c r="F20" s="108"/>
      <c r="G20" s="90"/>
      <c r="L20" s="104"/>
    </row>
    <row r="21" spans="1:12" ht="15.75" customHeight="1" x14ac:dyDescent="0.25">
      <c r="A21" s="102"/>
      <c r="B21" s="110"/>
      <c r="C21" s="149"/>
      <c r="D21" s="140"/>
      <c r="E21" s="51" t="s">
        <v>46</v>
      </c>
      <c r="F21" s="94">
        <v>994420.8</v>
      </c>
      <c r="G21" s="90"/>
      <c r="L21" s="104"/>
    </row>
    <row r="22" spans="1:12" ht="19.5" customHeight="1" x14ac:dyDescent="0.25">
      <c r="A22" s="102"/>
      <c r="B22" s="110"/>
      <c r="C22" s="112" t="s">
        <v>10</v>
      </c>
      <c r="D22" s="140"/>
      <c r="E22" s="44" t="s">
        <v>47</v>
      </c>
      <c r="F22" s="37">
        <v>523639.01</v>
      </c>
      <c r="G22" s="90"/>
      <c r="L22" s="104"/>
    </row>
    <row r="23" spans="1:12" ht="2.25" hidden="1" customHeight="1" x14ac:dyDescent="0.25">
      <c r="A23" s="102"/>
      <c r="B23" s="110"/>
      <c r="C23" s="112"/>
      <c r="D23" s="140"/>
      <c r="E23" s="45" t="s">
        <v>59</v>
      </c>
      <c r="F23" s="37"/>
      <c r="G23" s="90"/>
      <c r="L23" s="104"/>
    </row>
    <row r="24" spans="1:12" ht="19.5" customHeight="1" x14ac:dyDescent="0.25">
      <c r="A24" s="102"/>
      <c r="B24" s="110"/>
      <c r="C24" s="112"/>
      <c r="D24" s="140"/>
      <c r="E24" s="47" t="s">
        <v>45</v>
      </c>
      <c r="F24" s="37">
        <v>2133433.15</v>
      </c>
      <c r="G24" s="90"/>
      <c r="H24" s="71"/>
      <c r="L24" s="104"/>
    </row>
    <row r="25" spans="1:12" ht="19.5" customHeight="1" thickBot="1" x14ac:dyDescent="0.3">
      <c r="A25" s="103"/>
      <c r="B25" s="111"/>
      <c r="C25" s="134"/>
      <c r="D25" s="139"/>
      <c r="E25" s="43" t="s">
        <v>46</v>
      </c>
      <c r="F25" s="56">
        <v>1296079.2</v>
      </c>
      <c r="G25" s="92">
        <f>F19+F22+F24+F25+F21</f>
        <v>9444487.3599999994</v>
      </c>
      <c r="L25" s="104"/>
    </row>
    <row r="26" spans="1:12" ht="12" hidden="1" customHeight="1" x14ac:dyDescent="0.25">
      <c r="A26" s="101" t="s">
        <v>14</v>
      </c>
      <c r="B26" s="114" t="s">
        <v>65</v>
      </c>
      <c r="C26" s="11" t="s">
        <v>30</v>
      </c>
      <c r="D26" s="117" t="s">
        <v>34</v>
      </c>
      <c r="E26" s="54" t="s">
        <v>11</v>
      </c>
      <c r="F26" s="80"/>
      <c r="G26" s="17"/>
      <c r="L26" s="104"/>
    </row>
    <row r="27" spans="1:12" ht="22.5" customHeight="1" x14ac:dyDescent="0.25">
      <c r="A27" s="102"/>
      <c r="B27" s="115"/>
      <c r="C27" s="123" t="s">
        <v>12</v>
      </c>
      <c r="D27" s="118"/>
      <c r="E27" s="51" t="s">
        <v>45</v>
      </c>
      <c r="F27" s="72">
        <v>50000000</v>
      </c>
      <c r="G27" s="53"/>
      <c r="L27" s="104"/>
    </row>
    <row r="28" spans="1:12" ht="20.25" customHeight="1" x14ac:dyDescent="0.25">
      <c r="A28" s="102"/>
      <c r="B28" s="115"/>
      <c r="C28" s="113"/>
      <c r="D28" s="118"/>
      <c r="E28" s="65" t="s">
        <v>46</v>
      </c>
      <c r="F28" s="23">
        <f>12699962.62-268900.34+1378131.62-1109231.28</f>
        <v>12699962.619999999</v>
      </c>
      <c r="G28" s="53"/>
      <c r="H28" s="68"/>
      <c r="L28" s="104"/>
    </row>
    <row r="29" spans="1:12" ht="18.75" customHeight="1" thickBot="1" x14ac:dyDescent="0.3">
      <c r="A29" s="103"/>
      <c r="B29" s="116"/>
      <c r="C29" s="13" t="s">
        <v>13</v>
      </c>
      <c r="D29" s="119"/>
      <c r="E29" s="81" t="s">
        <v>46</v>
      </c>
      <c r="F29" s="78">
        <v>3026772.01</v>
      </c>
      <c r="G29" s="82">
        <f>F27+F28+F29</f>
        <v>65726734.629999995</v>
      </c>
      <c r="I29" s="21"/>
      <c r="L29" s="104"/>
    </row>
    <row r="30" spans="1:12" ht="16.5" customHeight="1" x14ac:dyDescent="0.25">
      <c r="A30" s="101" t="s">
        <v>15</v>
      </c>
      <c r="B30" s="124" t="s">
        <v>66</v>
      </c>
      <c r="C30" s="120" t="s">
        <v>13</v>
      </c>
      <c r="D30" s="127" t="s">
        <v>35</v>
      </c>
      <c r="E30" s="67" t="s">
        <v>45</v>
      </c>
      <c r="F30" s="72">
        <f>15517409-406066.37</f>
        <v>15111342.630000001</v>
      </c>
      <c r="G30" s="17"/>
      <c r="L30" s="104"/>
    </row>
    <row r="31" spans="1:12" ht="16.5" customHeight="1" x14ac:dyDescent="0.25">
      <c r="A31" s="102"/>
      <c r="B31" s="125"/>
      <c r="C31" s="121"/>
      <c r="D31" s="128"/>
      <c r="E31" s="51" t="s">
        <v>61</v>
      </c>
      <c r="F31" s="98">
        <v>3095955</v>
      </c>
      <c r="G31" s="18"/>
      <c r="L31" s="97"/>
    </row>
    <row r="32" spans="1:12" ht="18" customHeight="1" x14ac:dyDescent="0.25">
      <c r="A32" s="102"/>
      <c r="B32" s="125"/>
      <c r="C32" s="122"/>
      <c r="D32" s="128"/>
      <c r="E32" s="51" t="s">
        <v>46</v>
      </c>
      <c r="F32" s="57">
        <v>30166391.43</v>
      </c>
      <c r="G32" s="18"/>
      <c r="L32" s="150"/>
    </row>
    <row r="33" spans="1:13" ht="18.75" hidden="1" customHeight="1" x14ac:dyDescent="0.25">
      <c r="A33" s="102"/>
      <c r="B33" s="125"/>
      <c r="C33" s="130" t="s">
        <v>58</v>
      </c>
      <c r="D33" s="128"/>
      <c r="E33" s="51" t="s">
        <v>45</v>
      </c>
      <c r="F33" s="57">
        <v>0</v>
      </c>
      <c r="G33" s="18"/>
      <c r="L33" s="150"/>
    </row>
    <row r="34" spans="1:13" ht="18" customHeight="1" x14ac:dyDescent="0.25">
      <c r="A34" s="102"/>
      <c r="B34" s="125"/>
      <c r="C34" s="121"/>
      <c r="D34" s="128"/>
      <c r="E34" s="51" t="s">
        <v>61</v>
      </c>
      <c r="F34" s="37">
        <v>7072630</v>
      </c>
      <c r="G34" s="18"/>
      <c r="L34" s="150"/>
    </row>
    <row r="35" spans="1:13" ht="18.75" customHeight="1" thickBot="1" x14ac:dyDescent="0.3">
      <c r="A35" s="103"/>
      <c r="B35" s="126"/>
      <c r="C35" s="131"/>
      <c r="D35" s="129"/>
      <c r="E35" s="52" t="s">
        <v>46</v>
      </c>
      <c r="F35" s="58">
        <v>0</v>
      </c>
      <c r="G35" s="32">
        <f>F30+F32+F35+F33+F34+F31</f>
        <v>55446319.060000002</v>
      </c>
      <c r="I35" s="21"/>
      <c r="L35" s="150"/>
    </row>
    <row r="36" spans="1:13" ht="27" customHeight="1" x14ac:dyDescent="0.25">
      <c r="A36" s="101" t="s">
        <v>16</v>
      </c>
      <c r="B36" s="124" t="s">
        <v>67</v>
      </c>
      <c r="C36" s="9" t="s">
        <v>17</v>
      </c>
      <c r="D36" s="117" t="s">
        <v>36</v>
      </c>
      <c r="E36" s="67" t="s">
        <v>46</v>
      </c>
      <c r="F36" s="30">
        <v>1149600</v>
      </c>
      <c r="G36" s="17"/>
      <c r="H36" s="71"/>
      <c r="L36" s="150"/>
    </row>
    <row r="37" spans="1:13" ht="21.75" customHeight="1" x14ac:dyDescent="0.25">
      <c r="A37" s="102"/>
      <c r="B37" s="125"/>
      <c r="C37" s="95" t="s">
        <v>56</v>
      </c>
      <c r="D37" s="118"/>
      <c r="E37" s="84" t="s">
        <v>46</v>
      </c>
      <c r="F37" s="23">
        <v>949400</v>
      </c>
      <c r="G37" s="18"/>
      <c r="H37" s="71"/>
      <c r="L37" s="66"/>
    </row>
    <row r="38" spans="1:13" ht="25.5" customHeight="1" thickBot="1" x14ac:dyDescent="0.3">
      <c r="A38" s="103"/>
      <c r="B38" s="126"/>
      <c r="C38" s="10" t="s">
        <v>19</v>
      </c>
      <c r="D38" s="119"/>
      <c r="E38" s="40" t="s">
        <v>46</v>
      </c>
      <c r="F38" s="96">
        <v>415000</v>
      </c>
      <c r="G38" s="32">
        <f>F36+F38+F37</f>
        <v>2514000</v>
      </c>
      <c r="I38" s="21"/>
      <c r="L38" s="151"/>
    </row>
    <row r="39" spans="1:13" ht="53.25" customHeight="1" thickBot="1" x14ac:dyDescent="0.3">
      <c r="A39" s="24" t="s">
        <v>18</v>
      </c>
      <c r="B39" s="25" t="s">
        <v>68</v>
      </c>
      <c r="C39" s="26" t="s">
        <v>20</v>
      </c>
      <c r="D39" s="27" t="s">
        <v>37</v>
      </c>
      <c r="E39" s="28" t="s">
        <v>46</v>
      </c>
      <c r="F39" s="59">
        <v>700000</v>
      </c>
      <c r="G39" s="48">
        <f>F39</f>
        <v>700000</v>
      </c>
      <c r="H39" s="68"/>
      <c r="I39" s="22"/>
      <c r="L39" s="151"/>
    </row>
    <row r="40" spans="1:13" ht="21" customHeight="1" x14ac:dyDescent="0.25">
      <c r="A40" s="101" t="s">
        <v>21</v>
      </c>
      <c r="B40" s="114" t="s">
        <v>69</v>
      </c>
      <c r="C40" s="11" t="s">
        <v>22</v>
      </c>
      <c r="D40" s="138" t="s">
        <v>38</v>
      </c>
      <c r="E40" s="73" t="s">
        <v>46</v>
      </c>
      <c r="F40" s="30">
        <v>2447820.87</v>
      </c>
      <c r="G40" s="17"/>
      <c r="L40" s="151"/>
    </row>
    <row r="41" spans="1:13" ht="15" hidden="1" customHeight="1" thickBot="1" x14ac:dyDescent="0.3">
      <c r="A41" s="102"/>
      <c r="B41" s="115"/>
      <c r="C41" s="130" t="s">
        <v>23</v>
      </c>
      <c r="D41" s="140"/>
      <c r="E41" s="45" t="s">
        <v>46</v>
      </c>
      <c r="F41" s="60"/>
      <c r="G41" s="18"/>
      <c r="L41" s="151"/>
    </row>
    <row r="42" spans="1:13" ht="20.25" customHeight="1" x14ac:dyDescent="0.25">
      <c r="A42" s="102"/>
      <c r="B42" s="115"/>
      <c r="C42" s="122"/>
      <c r="D42" s="140"/>
      <c r="E42" s="51" t="s">
        <v>46</v>
      </c>
      <c r="F42" s="75">
        <f>46907575.09+400000-155000-245000+226164</f>
        <v>47133739.090000004</v>
      </c>
      <c r="G42" s="18"/>
      <c r="H42" s="69"/>
      <c r="L42" s="151"/>
    </row>
    <row r="43" spans="1:13" ht="18" customHeight="1" x14ac:dyDescent="0.25">
      <c r="A43" s="102"/>
      <c r="B43" s="115"/>
      <c r="C43" s="121" t="s">
        <v>25</v>
      </c>
      <c r="D43" s="140"/>
      <c r="E43" s="51" t="s">
        <v>45</v>
      </c>
      <c r="F43" s="37">
        <v>700</v>
      </c>
      <c r="G43" s="19"/>
      <c r="L43" s="150"/>
    </row>
    <row r="44" spans="1:13" ht="20.25" customHeight="1" x14ac:dyDescent="0.25">
      <c r="A44" s="102"/>
      <c r="B44" s="115"/>
      <c r="C44" s="122"/>
      <c r="D44" s="140"/>
      <c r="E44" s="51" t="s">
        <v>46</v>
      </c>
      <c r="F44" s="23">
        <v>86964</v>
      </c>
      <c r="G44" s="19"/>
      <c r="L44" s="150"/>
    </row>
    <row r="45" spans="1:13" ht="19.5" hidden="1" customHeight="1" x14ac:dyDescent="0.25">
      <c r="A45" s="102"/>
      <c r="B45" s="115"/>
      <c r="C45" s="63" t="s">
        <v>20</v>
      </c>
      <c r="D45" s="140"/>
      <c r="E45" s="45" t="s">
        <v>46</v>
      </c>
      <c r="F45" s="74"/>
      <c r="G45" s="18"/>
      <c r="L45" s="150"/>
    </row>
    <row r="46" spans="1:13" ht="24" customHeight="1" x14ac:dyDescent="0.25">
      <c r="A46" s="102"/>
      <c r="B46" s="115"/>
      <c r="C46" s="12" t="s">
        <v>24</v>
      </c>
      <c r="D46" s="140"/>
      <c r="E46" s="55" t="s">
        <v>46</v>
      </c>
      <c r="F46" s="61">
        <v>779108.28</v>
      </c>
      <c r="G46" s="18"/>
      <c r="L46" s="150"/>
    </row>
    <row r="47" spans="1:13" ht="20.25" customHeight="1" x14ac:dyDescent="0.25">
      <c r="A47" s="102"/>
      <c r="B47" s="115"/>
      <c r="C47" s="64" t="s">
        <v>10</v>
      </c>
      <c r="D47" s="140"/>
      <c r="E47" s="51" t="s">
        <v>46</v>
      </c>
      <c r="F47" s="23">
        <v>682164</v>
      </c>
      <c r="G47" s="18"/>
      <c r="L47" s="150"/>
    </row>
    <row r="48" spans="1:13" ht="22.5" customHeight="1" thickBot="1" x14ac:dyDescent="0.3">
      <c r="A48" s="103"/>
      <c r="B48" s="116"/>
      <c r="C48" s="13" t="s">
        <v>52</v>
      </c>
      <c r="D48" s="139"/>
      <c r="E48" s="52" t="s">
        <v>46</v>
      </c>
      <c r="F48" s="56">
        <v>3418.59</v>
      </c>
      <c r="G48" s="32">
        <f>F40+F41+F42+F43+F45+F46+F48+F44+F47</f>
        <v>51133914.830000006</v>
      </c>
      <c r="I48" s="21"/>
      <c r="L48" s="150"/>
      <c r="M48" s="38"/>
    </row>
    <row r="49" spans="1:13" ht="27.75" hidden="1" customHeight="1" x14ac:dyDescent="0.25">
      <c r="A49" s="101" t="s">
        <v>27</v>
      </c>
      <c r="B49" s="114" t="s">
        <v>70</v>
      </c>
      <c r="C49" s="120" t="s">
        <v>28</v>
      </c>
      <c r="D49" s="117" t="s">
        <v>39</v>
      </c>
      <c r="E49" s="67" t="s">
        <v>60</v>
      </c>
      <c r="F49" s="30"/>
      <c r="G49" s="17"/>
      <c r="H49" s="69"/>
      <c r="L49" s="150"/>
      <c r="M49" s="36"/>
    </row>
    <row r="50" spans="1:13" ht="18" customHeight="1" x14ac:dyDescent="0.25">
      <c r="A50" s="102"/>
      <c r="B50" s="115"/>
      <c r="C50" s="121"/>
      <c r="D50" s="118"/>
      <c r="E50" s="83" t="s">
        <v>45</v>
      </c>
      <c r="F50" s="87">
        <v>0</v>
      </c>
      <c r="G50" s="18"/>
      <c r="H50" s="69"/>
      <c r="L50" s="150"/>
      <c r="M50" s="36"/>
    </row>
    <row r="51" spans="1:13" ht="25.5" customHeight="1" x14ac:dyDescent="0.25">
      <c r="A51" s="102"/>
      <c r="B51" s="115"/>
      <c r="C51" s="122"/>
      <c r="D51" s="118"/>
      <c r="E51" s="79" t="s">
        <v>46</v>
      </c>
      <c r="F51" s="23">
        <v>13698373</v>
      </c>
      <c r="G51" s="18"/>
      <c r="H51" s="69"/>
      <c r="L51" s="150"/>
      <c r="M51" s="36"/>
    </row>
    <row r="52" spans="1:13" ht="14.25" customHeight="1" x14ac:dyDescent="0.25">
      <c r="A52" s="102"/>
      <c r="B52" s="115"/>
      <c r="C52" s="130" t="s">
        <v>29</v>
      </c>
      <c r="D52" s="118"/>
      <c r="E52" s="84" t="s">
        <v>45</v>
      </c>
      <c r="F52" s="86">
        <v>0</v>
      </c>
      <c r="G52" s="18"/>
      <c r="H52" s="69"/>
      <c r="L52" s="150"/>
      <c r="M52" s="36"/>
    </row>
    <row r="53" spans="1:13" ht="25.5" customHeight="1" thickBot="1" x14ac:dyDescent="0.3">
      <c r="A53" s="102"/>
      <c r="B53" s="115"/>
      <c r="C53" s="131"/>
      <c r="D53" s="118"/>
      <c r="E53" s="76" t="s">
        <v>46</v>
      </c>
      <c r="F53" s="75">
        <v>808220</v>
      </c>
      <c r="G53" s="77">
        <f>F49+F53+F51+F50+F52</f>
        <v>14506593</v>
      </c>
      <c r="H53" s="69"/>
      <c r="I53" s="21"/>
      <c r="L53" s="150"/>
    </row>
    <row r="54" spans="1:13" ht="17.25" customHeight="1" x14ac:dyDescent="0.25">
      <c r="A54" s="101" t="s">
        <v>41</v>
      </c>
      <c r="B54" s="124" t="s">
        <v>71</v>
      </c>
      <c r="C54" s="133" t="s">
        <v>13</v>
      </c>
      <c r="D54" s="138" t="s">
        <v>42</v>
      </c>
      <c r="E54" s="67" t="s">
        <v>47</v>
      </c>
      <c r="F54" s="72">
        <v>7399712.6900000004</v>
      </c>
      <c r="G54" s="144">
        <f>F54+F55+F56</f>
        <v>9968900</v>
      </c>
      <c r="I54" s="21"/>
      <c r="J54" s="1" t="s">
        <v>57</v>
      </c>
      <c r="L54" s="150"/>
    </row>
    <row r="55" spans="1:13" ht="21" customHeight="1" x14ac:dyDescent="0.25">
      <c r="A55" s="102"/>
      <c r="B55" s="125"/>
      <c r="C55" s="112"/>
      <c r="D55" s="140"/>
      <c r="E55" s="51" t="s">
        <v>45</v>
      </c>
      <c r="F55" s="37">
        <v>2069187.31</v>
      </c>
      <c r="G55" s="145"/>
      <c r="I55" s="21"/>
      <c r="L55" s="150"/>
    </row>
    <row r="56" spans="1:13" ht="17.25" customHeight="1" thickBot="1" x14ac:dyDescent="0.3">
      <c r="A56" s="103"/>
      <c r="B56" s="126"/>
      <c r="C56" s="134"/>
      <c r="D56" s="139"/>
      <c r="E56" s="40" t="s">
        <v>46</v>
      </c>
      <c r="F56" s="62">
        <v>500000</v>
      </c>
      <c r="G56" s="146"/>
      <c r="I56" s="21"/>
      <c r="L56" s="150"/>
    </row>
    <row r="57" spans="1:13" ht="30.75" customHeight="1" x14ac:dyDescent="0.25">
      <c r="A57" s="101" t="s">
        <v>44</v>
      </c>
      <c r="B57" s="114" t="s">
        <v>72</v>
      </c>
      <c r="C57" s="133" t="s">
        <v>20</v>
      </c>
      <c r="D57" s="138" t="s">
        <v>49</v>
      </c>
      <c r="E57" s="73" t="s">
        <v>45</v>
      </c>
      <c r="F57" s="72">
        <v>0</v>
      </c>
      <c r="G57" s="144">
        <f>F57+F58</f>
        <v>530297.42000000004</v>
      </c>
      <c r="I57" s="21"/>
      <c r="L57" s="150"/>
    </row>
    <row r="58" spans="1:13" ht="41.25" customHeight="1" thickBot="1" x14ac:dyDescent="0.3">
      <c r="A58" s="103"/>
      <c r="B58" s="116"/>
      <c r="C58" s="134"/>
      <c r="D58" s="139"/>
      <c r="E58" s="52" t="s">
        <v>46</v>
      </c>
      <c r="F58" s="85">
        <v>530297.42000000004</v>
      </c>
      <c r="G58" s="146"/>
      <c r="I58" s="21"/>
      <c r="L58" s="151"/>
    </row>
    <row r="59" spans="1:13" ht="20.25" customHeight="1" x14ac:dyDescent="0.25">
      <c r="A59" s="101" t="s">
        <v>48</v>
      </c>
      <c r="B59" s="114" t="s">
        <v>73</v>
      </c>
      <c r="C59" s="9" t="s">
        <v>20</v>
      </c>
      <c r="D59" s="138" t="s">
        <v>51</v>
      </c>
      <c r="E59" s="67" t="s">
        <v>45</v>
      </c>
      <c r="F59" s="30">
        <v>871400</v>
      </c>
      <c r="G59" s="144">
        <f>F61+F59+F60</f>
        <v>5354632.67</v>
      </c>
      <c r="I59" s="21"/>
      <c r="L59" s="151"/>
    </row>
    <row r="60" spans="1:13" ht="18" customHeight="1" x14ac:dyDescent="0.25">
      <c r="A60" s="102"/>
      <c r="B60" s="115"/>
      <c r="C60" s="99" t="s">
        <v>20</v>
      </c>
      <c r="D60" s="140"/>
      <c r="E60" s="84" t="s">
        <v>46</v>
      </c>
      <c r="F60" s="31">
        <v>100000</v>
      </c>
      <c r="G60" s="145"/>
      <c r="I60" s="21"/>
      <c r="L60" s="151"/>
    </row>
    <row r="61" spans="1:13" ht="26.25" customHeight="1" x14ac:dyDescent="0.25">
      <c r="A61" s="102"/>
      <c r="B61" s="115"/>
      <c r="C61" s="123" t="s">
        <v>25</v>
      </c>
      <c r="D61" s="140"/>
      <c r="E61" s="154" t="s">
        <v>46</v>
      </c>
      <c r="F61" s="156">
        <v>4383232.67</v>
      </c>
      <c r="G61" s="145"/>
      <c r="I61" s="21"/>
      <c r="L61" s="151"/>
    </row>
    <row r="62" spans="1:13" ht="13.5" customHeight="1" thickBot="1" x14ac:dyDescent="0.3">
      <c r="A62" s="102"/>
      <c r="B62" s="115"/>
      <c r="C62" s="112"/>
      <c r="D62" s="100"/>
      <c r="E62" s="155"/>
      <c r="F62" s="157"/>
      <c r="G62" s="77"/>
      <c r="H62" s="68"/>
      <c r="I62" s="21"/>
      <c r="L62" s="151"/>
    </row>
    <row r="63" spans="1:13" ht="22.5" customHeight="1" x14ac:dyDescent="0.25">
      <c r="A63" s="101" t="s">
        <v>55</v>
      </c>
      <c r="B63" s="114" t="s">
        <v>74</v>
      </c>
      <c r="C63" s="133" t="s">
        <v>25</v>
      </c>
      <c r="D63" s="138" t="s">
        <v>54</v>
      </c>
      <c r="E63" s="138" t="s">
        <v>46</v>
      </c>
      <c r="F63" s="152">
        <v>5000</v>
      </c>
      <c r="G63" s="144">
        <f>F63</f>
        <v>5000</v>
      </c>
      <c r="I63" s="21"/>
      <c r="L63" s="151"/>
    </row>
    <row r="64" spans="1:13" ht="48" customHeight="1" thickBot="1" x14ac:dyDescent="0.3">
      <c r="A64" s="103"/>
      <c r="B64" s="116"/>
      <c r="C64" s="134"/>
      <c r="D64" s="139"/>
      <c r="E64" s="139"/>
      <c r="F64" s="153"/>
      <c r="G64" s="146"/>
      <c r="I64" s="150"/>
      <c r="L64" s="151"/>
    </row>
    <row r="65" spans="1:12" ht="24.75" customHeight="1" thickBot="1" x14ac:dyDescent="0.3">
      <c r="A65" s="135" t="s">
        <v>26</v>
      </c>
      <c r="B65" s="136"/>
      <c r="C65" s="136"/>
      <c r="D65" s="136"/>
      <c r="E65" s="137"/>
      <c r="F65" s="39">
        <f>F13+F14+F16+F17+F18+F19+F22+F24+F25+F27+F28+F29+F30+F32+F33+F34+F35+F36+F37+F38+F39+F40+F42+F43+F44+F46+F47+F48+F50+F51+F52+F53+F54+F55+F56+F57+F58+F61+F63+F21+F31+F59+F60</f>
        <v>251917423.64000002</v>
      </c>
      <c r="G65" s="49">
        <f>G18+G29+G35+G38+G39+G48+G53+G54+G57+G63+G67+G59+G25</f>
        <v>251917423.63999999</v>
      </c>
      <c r="H65" s="70"/>
      <c r="I65" s="150"/>
      <c r="L65" s="150"/>
    </row>
    <row r="66" spans="1:12" ht="38.25" customHeight="1" x14ac:dyDescent="0.25">
      <c r="A66" s="35"/>
      <c r="B66" s="132" t="s">
        <v>81</v>
      </c>
      <c r="C66" s="132"/>
      <c r="D66" s="2"/>
      <c r="E66" s="2"/>
      <c r="F66" s="41" t="s">
        <v>82</v>
      </c>
      <c r="G66" s="34"/>
      <c r="L66" s="150"/>
    </row>
    <row r="67" spans="1:12" ht="38.25" customHeight="1" x14ac:dyDescent="0.25">
      <c r="A67" s="2"/>
      <c r="B67" s="42" t="s">
        <v>40</v>
      </c>
      <c r="C67" s="5"/>
      <c r="D67" s="2"/>
      <c r="E67" s="2"/>
      <c r="F67" s="41" t="s">
        <v>80</v>
      </c>
      <c r="L67" s="150"/>
    </row>
    <row r="68" spans="1:12" x14ac:dyDescent="0.25">
      <c r="A68" s="2"/>
      <c r="B68" s="2"/>
      <c r="C68" s="5"/>
      <c r="D68" s="2"/>
      <c r="E68" s="2"/>
      <c r="F68" s="4"/>
      <c r="L68" s="150"/>
    </row>
    <row r="69" spans="1:12" x14ac:dyDescent="0.25">
      <c r="A69" s="2"/>
      <c r="B69" s="2"/>
      <c r="C69" s="5"/>
      <c r="D69" s="2"/>
      <c r="E69" s="2"/>
      <c r="F69" s="6"/>
    </row>
    <row r="70" spans="1:12" x14ac:dyDescent="0.25">
      <c r="A70" s="2"/>
      <c r="B70" s="2"/>
      <c r="C70" s="5"/>
      <c r="D70" s="2"/>
      <c r="E70" s="2"/>
    </row>
    <row r="71" spans="1:12" x14ac:dyDescent="0.25">
      <c r="D71" s="35"/>
    </row>
  </sheetData>
  <mergeCells count="79">
    <mergeCell ref="B59:B62"/>
    <mergeCell ref="D59:D61"/>
    <mergeCell ref="G59:G61"/>
    <mergeCell ref="A59:A62"/>
    <mergeCell ref="I64:I65"/>
    <mergeCell ref="F63:F64"/>
    <mergeCell ref="E61:E62"/>
    <mergeCell ref="F61:F62"/>
    <mergeCell ref="L67:L68"/>
    <mergeCell ref="L56:L57"/>
    <mergeCell ref="L58:L64"/>
    <mergeCell ref="L65:L66"/>
    <mergeCell ref="L32:L36"/>
    <mergeCell ref="L38:L40"/>
    <mergeCell ref="L41:L42"/>
    <mergeCell ref="L43:L55"/>
    <mergeCell ref="C33:C35"/>
    <mergeCell ref="C19:C21"/>
    <mergeCell ref="G63:G64"/>
    <mergeCell ref="G57:G58"/>
    <mergeCell ref="C22:C25"/>
    <mergeCell ref="C61:C62"/>
    <mergeCell ref="E63:E64"/>
    <mergeCell ref="C57:C58"/>
    <mergeCell ref="E1:G1"/>
    <mergeCell ref="E2:G2"/>
    <mergeCell ref="E3:G3"/>
    <mergeCell ref="D4:G4"/>
    <mergeCell ref="G54:G56"/>
    <mergeCell ref="B10:F10"/>
    <mergeCell ref="E9:G9"/>
    <mergeCell ref="E6:G6"/>
    <mergeCell ref="E7:G7"/>
    <mergeCell ref="E8:G8"/>
    <mergeCell ref="B19:B25"/>
    <mergeCell ref="D19:D25"/>
    <mergeCell ref="D13:D18"/>
    <mergeCell ref="B49:B53"/>
    <mergeCell ref="D36:D38"/>
    <mergeCell ref="D49:D53"/>
    <mergeCell ref="A36:A38"/>
    <mergeCell ref="B36:B38"/>
    <mergeCell ref="A40:A48"/>
    <mergeCell ref="B40:B48"/>
    <mergeCell ref="D40:D48"/>
    <mergeCell ref="C41:C42"/>
    <mergeCell ref="C43:C44"/>
    <mergeCell ref="A49:A53"/>
    <mergeCell ref="C49:C51"/>
    <mergeCell ref="C52:C53"/>
    <mergeCell ref="B66:C66"/>
    <mergeCell ref="C63:C64"/>
    <mergeCell ref="A65:E65"/>
    <mergeCell ref="A54:A56"/>
    <mergeCell ref="C54:C56"/>
    <mergeCell ref="A57:A58"/>
    <mergeCell ref="A63:A64"/>
    <mergeCell ref="B63:B64"/>
    <mergeCell ref="D63:D64"/>
    <mergeCell ref="B54:B56"/>
    <mergeCell ref="B57:B58"/>
    <mergeCell ref="D57:D58"/>
    <mergeCell ref="D54:D56"/>
    <mergeCell ref="A19:A25"/>
    <mergeCell ref="L18:L19"/>
    <mergeCell ref="E19:E20"/>
    <mergeCell ref="F19:F20"/>
    <mergeCell ref="A13:A18"/>
    <mergeCell ref="B13:B18"/>
    <mergeCell ref="C16:C17"/>
    <mergeCell ref="L20:L30"/>
    <mergeCell ref="A26:A29"/>
    <mergeCell ref="B26:B29"/>
    <mergeCell ref="D26:D29"/>
    <mergeCell ref="C30:C32"/>
    <mergeCell ref="C27:C28"/>
    <mergeCell ref="A30:A35"/>
    <mergeCell ref="B30:B35"/>
    <mergeCell ref="D30:D35"/>
  </mergeCells>
  <pageMargins left="0.39370078740157483" right="0.11811023622047245" top="0.39370078740157483" bottom="0" header="0.11811023622047245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Пр.10 2024г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2024-09-13T02:50:13Z</dcterms:modified>
</cp:coreProperties>
</file>